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4546125E-80D6-41B9-B211-B35D905F76C2}" xr6:coauthVersionLast="47" xr6:coauthVersionMax="47" xr10:uidLastSave="{00000000-0000-0000-0000-000000000000}"/>
  <bookViews>
    <workbookView xWindow="-108" yWindow="-108" windowWidth="23256" windowHeight="12456" xr2:uid="{6F40A776-341C-4DEF-937F-B2B7D059BD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1" l="1"/>
  <c r="V15" i="1"/>
  <c r="V13" i="1"/>
  <c r="V16" i="1"/>
  <c r="V18" i="1"/>
  <c r="V14" i="1"/>
  <c r="U13" i="1"/>
  <c r="U15" i="1"/>
  <c r="U16" i="1"/>
  <c r="U17" i="1"/>
  <c r="U18" i="1"/>
  <c r="U14" i="1"/>
  <c r="Q18" i="1"/>
  <c r="Q17" i="1"/>
  <c r="Q16" i="1"/>
  <c r="Q15" i="1"/>
  <c r="Q14" i="1"/>
  <c r="Q13" i="1"/>
  <c r="R13" i="1"/>
  <c r="R18" i="1"/>
  <c r="R17" i="1"/>
  <c r="R16" i="1"/>
  <c r="R15" i="1"/>
  <c r="T14" i="1"/>
  <c r="T15" i="1"/>
  <c r="T16" i="1"/>
  <c r="T17" i="1"/>
  <c r="T18" i="1"/>
  <c r="T19" i="1"/>
  <c r="T13" i="1"/>
</calcChain>
</file>

<file path=xl/sharedStrings.xml><?xml version="1.0" encoding="utf-8"?>
<sst xmlns="http://schemas.openxmlformats.org/spreadsheetml/2006/main" count="50" uniqueCount="31">
  <si>
    <t>A</t>
  </si>
  <si>
    <t>Lum</t>
  </si>
  <si>
    <t>B</t>
  </si>
  <si>
    <t>C</t>
  </si>
  <si>
    <t>D</t>
  </si>
  <si>
    <t>E</t>
  </si>
  <si>
    <t>F</t>
  </si>
  <si>
    <t>G</t>
  </si>
  <si>
    <t>H</t>
  </si>
  <si>
    <t>Gain135</t>
  </si>
  <si>
    <t>Luminescence</t>
  </si>
  <si>
    <t>9/16 LVS 2</t>
  </si>
  <si>
    <t>11/9 LVS 2 (low)</t>
  </si>
  <si>
    <t>11/9 LVS 2 (high)</t>
  </si>
  <si>
    <t>11/9 LVS 3 (low)</t>
  </si>
  <si>
    <t>11/9 LVS 3 (high)</t>
  </si>
  <si>
    <t>signal / moles</t>
  </si>
  <si>
    <t>signal/vol</t>
  </si>
  <si>
    <t>Sample ID</t>
  </si>
  <si>
    <t>Reaction</t>
  </si>
  <si>
    <t>Buff&amp;Sub</t>
  </si>
  <si>
    <t>Buff</t>
  </si>
  <si>
    <t>6/7 EC 2</t>
  </si>
  <si>
    <t>11/9 LVS 3</t>
  </si>
  <si>
    <t>11/9 LVS 2</t>
  </si>
  <si>
    <t>Stock Conc. (pmol/uL)</t>
  </si>
  <si>
    <t>Negative Control</t>
  </si>
  <si>
    <t>Adj Luminescence</t>
  </si>
  <si>
    <t>Moles Used (pmol)</t>
  </si>
  <si>
    <t>Volume Used (uL)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</si>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</sst>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/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Luminescence</a:t>
            </a:r>
            <a:r>
              <a:rPr lang="en-US" baseline="0"/>
              <a:t> Values for LVS and E. coli Samples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Sheet1!$T$12</c:f>
              <c:strCache>
                <c:ptCount val="1"/>
                <c:pt idx="0">
                  <c:v>Adj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Sheet1!$P$13:$P$19</c:f>
              <c:strCache>
                <c:ptCount val="7"/>
                <c:pt idx="0">
                  <c:v>6/7 EC 2</c:v>
                </c:pt>
                <c:pt idx="1">
                  <c:v>9/16 LVS 2</c:v>
                </c:pt>
                <c:pt idx="2">
                  <c:v>11/9 LVS 2 (low)</c:v>
                </c:pt>
                <c:pt idx="3">
                  <c:v>11/9 LVS 2 (high)</c:v>
                </c:pt>
                <c:pt idx="4">
                  <c:v>11/9 LVS 3 (low)</c:v>
                </c:pt>
                <c:pt idx="5">
                  <c:v>11/9 LVS 3 (high)</c:v>
                </c:pt>
                <c:pt idx="6">
                  <c:v>Negative Control</c:v>
                </c:pt>
              </c:strCache>
            </c:strRef>
          </c:cat>
          <c:val>
            <c:numRef>
              <c:f>Sheet1!$T$13:$T$19</c:f>
              <c:numCache>
                <c:formatCode>General</c:formatCode>
                <c:ptCount val="7"/>
                <c:pt idx="0">
                  <c:v>2803299</c:v>
                </c:pt>
                <c:pt idx="1">
                  <c:v>100919</c:v>
                </c:pt>
                <c:pt idx="2">
                  <c:v>210527</c:v>
                </c:pt>
                <c:pt idx="3">
                  <c:v>167324</c:v>
                </c:pt>
                <c:pt idx="4">
                  <c:v>256372</c:v>
                </c:pt>
                <c:pt idx="5">
                  <c:v>205019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7-EB4A-BD70-B00737ECD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7006768"/>
        <c:axId val="1770049840"/>
      </c:barChart>
      <c:catAx>
        <c:axId val="1757006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049840"/>
        <c:crosses val="autoZero"/>
        <c:auto val="1"/>
        <c:lblAlgn val="ctr"/>
        <c:lblOffset val="100"/>
        <c:noMultiLvlLbl val="0"/>
      </c:catAx>
      <c:valAx>
        <c:axId val="177004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70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Luminescence Values for LVS and E. coli Samples (Log Scale)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Sheet1!$T$12</c:f>
              <c:strCache>
                <c:ptCount val="1"/>
                <c:pt idx="0">
                  <c:v>Adj 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Sheet1!$P$13:$P$19</c:f>
              <c:strCache>
                <c:ptCount val="7"/>
                <c:pt idx="0">
                  <c:v>6/7 EC 2</c:v>
                </c:pt>
                <c:pt idx="1">
                  <c:v>9/16 LVS 2</c:v>
                </c:pt>
                <c:pt idx="2">
                  <c:v>11/9 LVS 2 (low)</c:v>
                </c:pt>
                <c:pt idx="3">
                  <c:v>11/9 LVS 2 (high)</c:v>
                </c:pt>
                <c:pt idx="4">
                  <c:v>11/9 LVS 3 (low)</c:v>
                </c:pt>
                <c:pt idx="5">
                  <c:v>11/9 LVS 3 (high)</c:v>
                </c:pt>
                <c:pt idx="6">
                  <c:v>Negative Control</c:v>
                </c:pt>
              </c:strCache>
            </c:strRef>
          </c:cat>
          <c:val>
            <c:numRef>
              <c:f>Sheet1!$T$13:$T$19</c:f>
              <c:numCache>
                <c:formatCode>General</c:formatCode>
                <c:ptCount val="7"/>
                <c:pt idx="0">
                  <c:v>2803299</c:v>
                </c:pt>
                <c:pt idx="1">
                  <c:v>100919</c:v>
                </c:pt>
                <c:pt idx="2">
                  <c:v>210527</c:v>
                </c:pt>
                <c:pt idx="3">
                  <c:v>167324</c:v>
                </c:pt>
                <c:pt idx="4">
                  <c:v>256372</c:v>
                </c:pt>
                <c:pt idx="5">
                  <c:v>205019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7-EB4A-BD70-B00737ECD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7006768"/>
        <c:axId val="1770049840"/>
      </c:barChart>
      <c:catAx>
        <c:axId val="1757006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049840"/>
        <c:crosses val="autoZero"/>
        <c:auto val="1"/>
        <c:lblAlgn val="ctr"/>
        <c:lblOffset val="100"/>
        <c:noMultiLvlLbl val="0"/>
      </c:catAx>
      <c:valAx>
        <c:axId val="17700498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70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Luminescence</a:t>
            </a:r>
            <a:r>
              <a:rPr lang="en-US" baseline="0"/>
              <a:t> Values for LVS and E. coli Samples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Sheet1!$T$12</c:f>
              <c:strCache>
                <c:ptCount val="1"/>
                <c:pt idx="0">
                  <c:v>Adj Luminescence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Sheet1!$P$14:$P$18</c:f>
              <c:strCache>
                <c:ptCount val="5"/>
                <c:pt idx="0">
                  <c:v>9/16 LVS 2</c:v>
                </c:pt>
                <c:pt idx="1">
                  <c:v>11/9 LVS 2 (low)</c:v>
                </c:pt>
                <c:pt idx="2">
                  <c:v>11/9 LVS 2 (high)</c:v>
                </c:pt>
                <c:pt idx="3">
                  <c:v>11/9 LVS 3 (low)</c:v>
                </c:pt>
                <c:pt idx="4">
                  <c:v>11/9 LVS 3 (high)</c:v>
                </c:pt>
              </c:strCache>
            </c:strRef>
          </c:cat>
          <c:val>
            <c:numRef>
              <c:f>Sheet1!$T$14:$T$18</c:f>
              <c:numCache>
                <c:formatCode>General</c:formatCode>
                <c:ptCount val="5"/>
                <c:pt idx="0">
                  <c:v>100919</c:v>
                </c:pt>
                <c:pt idx="1">
                  <c:v>210527</c:v>
                </c:pt>
                <c:pt idx="2">
                  <c:v>167324</c:v>
                </c:pt>
                <c:pt idx="3">
                  <c:v>256372</c:v>
                </c:pt>
                <c:pt idx="4">
                  <c:v>205019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7-EB4A-BD70-B00737ECD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7006768"/>
        <c:axId val="1770049840"/>
      </c:barChart>
      <c:catAx>
        <c:axId val="1757006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049840"/>
        <c:crosses val="autoZero"/>
        <c:auto val="1"/>
        <c:lblAlgn val="ctr"/>
        <c:lblOffset val="100"/>
        <c:noMultiLvlLbl val="0"/>
      </c:catAx>
      <c:valAx>
        <c:axId val="177004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70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73025</xdr:colOff>
      <xdr:row>20</xdr:row>
      <xdr:rowOff>88900</xdr:rowOff>
    </xdr:from>
    <xdr:to>
      <xdr:col>20</xdr:col>
      <xdr:colOff>556780</xdr:colOff>
      <xdr:row>35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87F989-9760-B8C1-93E4-3415B62F7A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85725</xdr:colOff>
      <xdr:row>36</xdr:row>
      <xdr:rowOff>88900</xdr:rowOff>
    </xdr:from>
    <xdr:to>
      <xdr:col>20</xdr:col>
      <xdr:colOff>549852</xdr:colOff>
      <xdr:row>54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31432A-9A10-0D17-2EBE-110DD4078A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130175</xdr:colOff>
      <xdr:row>20</xdr:row>
      <xdr:rowOff>98425</xdr:rowOff>
    </xdr:from>
    <xdr:to>
      <xdr:col>30</xdr:col>
      <xdr:colOff>71005</xdr:colOff>
      <xdr:row>35</xdr:row>
      <xdr:rowOff>174625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8703699-07C7-665B-AC0F-8721F10766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3E5D9-BEA4-4B3A-A124-C004B42D68C0}">
  <dimension ref="A1:V19"/>
  <sheetViews>
    <sheetView tabSelected="1" topLeftCell="I10" zoomScale="80" zoomScaleNormal="80" workbookViewId="0">
      <selection activeCell="I15" sqref="A15:XFD15"/>
    </sheetView>
  </sheetViews>
  <sheetFormatPr defaultColWidth="8.77734375" defaultRowHeight="14.4" x14ac:dyDescent="0.3"/>
  <cols>
    <col min="15" max="15" width="8.88671875" customWidth="1"/>
    <col min="16" max="16" width="16.44140625" customWidth="1"/>
    <col min="17" max="17" width="17.5546875" customWidth="1"/>
    <col min="18" max="18" width="18" customWidth="1"/>
    <col min="19" max="19" width="17.6640625" customWidth="1"/>
    <col min="20" max="20" width="16.33203125" customWidth="1"/>
    <col min="21" max="21" width="19.44140625" customWidth="1"/>
    <col min="22" max="22" width="11.6640625" customWidth="1"/>
  </cols>
  <sheetData>
    <row r="1" spans="1:22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2" x14ac:dyDescent="0.3">
      <c r="A2" s="2" t="s">
        <v>0</v>
      </c>
      <c r="B2" s="3">
        <v>1</v>
      </c>
      <c r="C2" s="4"/>
      <c r="D2" s="4"/>
      <c r="E2" s="4"/>
      <c r="F2" s="4">
        <v>2</v>
      </c>
      <c r="G2" s="4"/>
      <c r="H2" s="4"/>
      <c r="I2" s="4"/>
      <c r="J2" s="5">
        <v>3</v>
      </c>
      <c r="K2" s="4"/>
      <c r="L2" s="4"/>
      <c r="M2" s="4"/>
      <c r="N2" s="6"/>
    </row>
    <row r="3" spans="1:22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/>
    </row>
    <row r="4" spans="1:22" x14ac:dyDescent="0.3">
      <c r="A4" s="2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/>
    </row>
    <row r="5" spans="1:22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</row>
    <row r="6" spans="1:22" x14ac:dyDescent="0.3">
      <c r="A6" s="2" t="s">
        <v>5</v>
      </c>
      <c r="B6" s="4">
        <v>4</v>
      </c>
      <c r="C6" s="4"/>
      <c r="D6" s="4"/>
      <c r="E6" s="4"/>
      <c r="F6" s="5">
        <v>5</v>
      </c>
      <c r="G6" s="4"/>
      <c r="H6" s="4"/>
      <c r="I6" s="4"/>
      <c r="J6" s="5">
        <v>6</v>
      </c>
      <c r="K6" s="4"/>
      <c r="L6" s="4"/>
      <c r="M6" s="4"/>
      <c r="N6" s="6"/>
      <c r="P6" s="7" t="s">
        <v>18</v>
      </c>
      <c r="Q6" s="7" t="s">
        <v>25</v>
      </c>
    </row>
    <row r="7" spans="1:22" x14ac:dyDescent="0.3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6"/>
      <c r="P7" s="8" t="s">
        <v>22</v>
      </c>
      <c r="Q7">
        <v>10.65</v>
      </c>
    </row>
    <row r="8" spans="1:22" x14ac:dyDescent="0.3">
      <c r="A8" s="2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6"/>
      <c r="P8" s="8" t="s">
        <v>11</v>
      </c>
      <c r="Q8" s="9">
        <v>2.4878671775223498</v>
      </c>
    </row>
    <row r="9" spans="1:22" x14ac:dyDescent="0.3">
      <c r="A9" s="2" t="s">
        <v>8</v>
      </c>
      <c r="B9" s="4"/>
      <c r="C9" s="4"/>
      <c r="D9" s="4">
        <v>7</v>
      </c>
      <c r="E9" s="4"/>
      <c r="F9" s="4"/>
      <c r="G9" s="4"/>
      <c r="H9" s="4" t="s">
        <v>20</v>
      </c>
      <c r="I9" s="4"/>
      <c r="J9" s="4"/>
      <c r="K9" s="4"/>
      <c r="L9" s="4" t="s">
        <v>21</v>
      </c>
      <c r="M9" s="4"/>
      <c r="N9" s="6"/>
      <c r="P9" s="8" t="s">
        <v>24</v>
      </c>
      <c r="Q9" s="9">
        <v>13.455938697318006</v>
      </c>
    </row>
    <row r="10" spans="1:22" x14ac:dyDescent="0.3">
      <c r="P10" s="8" t="s">
        <v>23</v>
      </c>
      <c r="Q10">
        <v>18.585000000000001</v>
      </c>
    </row>
    <row r="11" spans="1:22" ht="28.8" x14ac:dyDescent="0.3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22" ht="17.399999999999999" customHeight="1" x14ac:dyDescent="0.3">
      <c r="A12" s="2" t="s">
        <v>0</v>
      </c>
      <c r="B12" s="3">
        <v>2803306</v>
      </c>
      <c r="C12" s="4">
        <v>874</v>
      </c>
      <c r="D12" s="4">
        <v>26</v>
      </c>
      <c r="E12" s="4">
        <v>44</v>
      </c>
      <c r="F12" s="4">
        <v>100926</v>
      </c>
      <c r="G12" s="4">
        <v>44</v>
      </c>
      <c r="H12" s="4">
        <v>10</v>
      </c>
      <c r="I12" s="4">
        <v>60</v>
      </c>
      <c r="J12" s="5">
        <v>210534</v>
      </c>
      <c r="K12" s="4">
        <v>71</v>
      </c>
      <c r="L12" s="4">
        <v>7</v>
      </c>
      <c r="M12" s="4">
        <v>5</v>
      </c>
      <c r="N12" s="6" t="s">
        <v>1</v>
      </c>
      <c r="O12" s="7" t="s">
        <v>19</v>
      </c>
      <c r="P12" s="7" t="s">
        <v>18</v>
      </c>
      <c r="Q12" s="10" t="s">
        <v>28</v>
      </c>
      <c r="R12" s="10" t="s">
        <v>29</v>
      </c>
      <c r="S12" s="7" t="s">
        <v>10</v>
      </c>
      <c r="T12" s="7" t="s">
        <v>27</v>
      </c>
      <c r="U12" t="s">
        <v>16</v>
      </c>
      <c r="V12" t="s">
        <v>17</v>
      </c>
    </row>
    <row r="13" spans="1:22" x14ac:dyDescent="0.3">
      <c r="A13" s="2" t="s">
        <v>2</v>
      </c>
      <c r="B13" s="4">
        <v>760</v>
      </c>
      <c r="C13" s="4">
        <v>134</v>
      </c>
      <c r="D13" s="4">
        <v>25</v>
      </c>
      <c r="E13" s="4">
        <v>19</v>
      </c>
      <c r="F13" s="4">
        <v>41</v>
      </c>
      <c r="G13" s="4">
        <v>13</v>
      </c>
      <c r="H13" s="4">
        <v>14</v>
      </c>
      <c r="I13" s="4">
        <v>19</v>
      </c>
      <c r="J13" s="4">
        <v>60</v>
      </c>
      <c r="K13" s="4">
        <v>17</v>
      </c>
      <c r="L13" s="4">
        <v>9</v>
      </c>
      <c r="M13" s="4">
        <v>5</v>
      </c>
      <c r="N13" s="6" t="s">
        <v>1</v>
      </c>
      <c r="O13">
        <v>1</v>
      </c>
      <c r="P13" s="8" t="s">
        <v>22</v>
      </c>
      <c r="Q13">
        <f>2.666*15</f>
        <v>39.99</v>
      </c>
      <c r="R13">
        <f>5.01*0.75</f>
        <v>3.7574999999999998</v>
      </c>
      <c r="S13" s="3">
        <v>2803306</v>
      </c>
      <c r="T13" s="7">
        <f>S13-7</f>
        <v>2803299</v>
      </c>
      <c r="U13">
        <f>T13/Q13</f>
        <v>70100</v>
      </c>
      <c r="V13">
        <f>T13/R13</f>
        <v>746054.29141716566</v>
      </c>
    </row>
    <row r="14" spans="1:22" x14ac:dyDescent="0.3">
      <c r="A14" s="2" t="s">
        <v>3</v>
      </c>
      <c r="B14" s="4">
        <v>38</v>
      </c>
      <c r="C14" s="4">
        <v>30</v>
      </c>
      <c r="D14" s="4">
        <v>13</v>
      </c>
      <c r="E14" s="4">
        <v>11</v>
      </c>
      <c r="F14" s="4">
        <v>9</v>
      </c>
      <c r="G14" s="4">
        <v>13</v>
      </c>
      <c r="H14" s="4">
        <v>8</v>
      </c>
      <c r="I14" s="4">
        <v>11</v>
      </c>
      <c r="J14" s="4">
        <v>8</v>
      </c>
      <c r="K14" s="4">
        <v>6</v>
      </c>
      <c r="L14" s="4">
        <v>6</v>
      </c>
      <c r="M14" s="4">
        <v>7</v>
      </c>
      <c r="N14" s="6" t="s">
        <v>1</v>
      </c>
      <c r="O14">
        <v>2</v>
      </c>
      <c r="P14" s="8" t="s">
        <v>11</v>
      </c>
      <c r="Q14">
        <f>2.488*15</f>
        <v>37.32</v>
      </c>
      <c r="R14">
        <v>15</v>
      </c>
      <c r="S14" s="4">
        <v>100926</v>
      </c>
      <c r="T14" s="7">
        <f t="shared" ref="T14:T19" si="0">S14-7</f>
        <v>100919</v>
      </c>
      <c r="U14">
        <f>T14/Q14</f>
        <v>2704.1532690246518</v>
      </c>
      <c r="V14">
        <f>T14/R14</f>
        <v>6727.9333333333334</v>
      </c>
    </row>
    <row r="15" spans="1:22" x14ac:dyDescent="0.3">
      <c r="A15" s="2" t="s">
        <v>4</v>
      </c>
      <c r="B15" s="4">
        <v>52</v>
      </c>
      <c r="C15" s="4">
        <v>34</v>
      </c>
      <c r="D15" s="4">
        <v>16</v>
      </c>
      <c r="E15" s="4">
        <v>21</v>
      </c>
      <c r="F15" s="4">
        <v>62</v>
      </c>
      <c r="G15" s="4">
        <v>17</v>
      </c>
      <c r="H15" s="4">
        <v>9</v>
      </c>
      <c r="I15" s="4">
        <v>15</v>
      </c>
      <c r="J15" s="4">
        <v>56</v>
      </c>
      <c r="K15" s="4">
        <v>16</v>
      </c>
      <c r="L15" s="4">
        <v>5</v>
      </c>
      <c r="M15" s="4">
        <v>5</v>
      </c>
      <c r="N15" s="6" t="s">
        <v>1</v>
      </c>
      <c r="O15">
        <v>3</v>
      </c>
      <c r="P15" s="8" t="s">
        <v>12</v>
      </c>
      <c r="Q15">
        <f>2.666*15</f>
        <v>39.99</v>
      </c>
      <c r="R15">
        <f>3.96*0.75</f>
        <v>2.9699999999999998</v>
      </c>
      <c r="S15" s="5">
        <v>210534</v>
      </c>
      <c r="T15" s="7">
        <f t="shared" si="0"/>
        <v>210527</v>
      </c>
      <c r="U15">
        <f t="shared" ref="U15:U18" si="1">T15/Q15</f>
        <v>5264.4911227806952</v>
      </c>
      <c r="V15">
        <f>T15/R15</f>
        <v>70884.511784511793</v>
      </c>
    </row>
    <row r="16" spans="1:22" x14ac:dyDescent="0.3">
      <c r="A16" s="2" t="s">
        <v>5</v>
      </c>
      <c r="B16" s="4">
        <v>167331</v>
      </c>
      <c r="C16" s="4">
        <v>59</v>
      </c>
      <c r="D16" s="4">
        <v>16</v>
      </c>
      <c r="E16" s="4">
        <v>96</v>
      </c>
      <c r="F16" s="5">
        <v>256379</v>
      </c>
      <c r="G16" s="4">
        <v>75</v>
      </c>
      <c r="H16" s="4">
        <v>12</v>
      </c>
      <c r="I16" s="4">
        <v>61</v>
      </c>
      <c r="J16" s="5">
        <v>205026</v>
      </c>
      <c r="K16" s="4">
        <v>66</v>
      </c>
      <c r="L16" s="4">
        <v>8</v>
      </c>
      <c r="M16" s="4">
        <v>5</v>
      </c>
      <c r="N16" s="6" t="s">
        <v>1</v>
      </c>
      <c r="O16">
        <v>4</v>
      </c>
      <c r="P16" s="8" t="s">
        <v>13</v>
      </c>
      <c r="Q16">
        <f>10.664*15</f>
        <v>159.96</v>
      </c>
      <c r="R16">
        <f>15.85*0.75</f>
        <v>11.887499999999999</v>
      </c>
      <c r="S16" s="4">
        <v>167331</v>
      </c>
      <c r="T16" s="7">
        <f t="shared" si="0"/>
        <v>167324</v>
      </c>
      <c r="U16">
        <f t="shared" si="1"/>
        <v>1046.0365091272818</v>
      </c>
      <c r="V16">
        <f t="shared" ref="V16:V18" si="2">T16/R16</f>
        <v>14075.625657202945</v>
      </c>
    </row>
    <row r="17" spans="1:22" x14ac:dyDescent="0.3">
      <c r="A17" s="2" t="s">
        <v>6</v>
      </c>
      <c r="B17" s="4">
        <v>40</v>
      </c>
      <c r="C17" s="4">
        <v>15</v>
      </c>
      <c r="D17" s="4">
        <v>10</v>
      </c>
      <c r="E17" s="4">
        <v>16</v>
      </c>
      <c r="F17" s="4">
        <v>66</v>
      </c>
      <c r="G17" s="4">
        <v>16</v>
      </c>
      <c r="H17" s="4">
        <v>14</v>
      </c>
      <c r="I17" s="4">
        <v>21</v>
      </c>
      <c r="J17" s="4">
        <v>52</v>
      </c>
      <c r="K17" s="4">
        <v>12</v>
      </c>
      <c r="L17" s="4">
        <v>4</v>
      </c>
      <c r="M17" s="4">
        <v>5</v>
      </c>
      <c r="N17" s="6" t="s">
        <v>1</v>
      </c>
      <c r="O17">
        <v>5</v>
      </c>
      <c r="P17" s="8" t="s">
        <v>14</v>
      </c>
      <c r="Q17">
        <f>2.666*15</f>
        <v>39.99</v>
      </c>
      <c r="R17">
        <f>2.87*0.75</f>
        <v>2.1524999999999999</v>
      </c>
      <c r="S17" s="5">
        <v>256379</v>
      </c>
      <c r="T17" s="7">
        <f t="shared" si="0"/>
        <v>256372</v>
      </c>
      <c r="U17">
        <f t="shared" si="1"/>
        <v>6410.9027256814197</v>
      </c>
      <c r="V17">
        <f>T17/R17</f>
        <v>119104.29732868758</v>
      </c>
    </row>
    <row r="18" spans="1:22" x14ac:dyDescent="0.3">
      <c r="A18" s="2" t="s">
        <v>7</v>
      </c>
      <c r="B18" s="4">
        <v>17</v>
      </c>
      <c r="C18" s="4">
        <v>9</v>
      </c>
      <c r="D18" s="4">
        <v>8</v>
      </c>
      <c r="E18" s="4">
        <v>7</v>
      </c>
      <c r="F18" s="4">
        <v>9</v>
      </c>
      <c r="G18" s="4">
        <v>10</v>
      </c>
      <c r="H18" s="4">
        <v>8</v>
      </c>
      <c r="I18" s="4">
        <v>12</v>
      </c>
      <c r="J18" s="4">
        <v>11</v>
      </c>
      <c r="K18" s="4">
        <v>5</v>
      </c>
      <c r="L18" s="4">
        <v>5</v>
      </c>
      <c r="M18" s="4">
        <v>7</v>
      </c>
      <c r="N18" s="6" t="s">
        <v>1</v>
      </c>
      <c r="O18">
        <v>6</v>
      </c>
      <c r="P18" s="8" t="s">
        <v>15</v>
      </c>
      <c r="Q18">
        <f>10.664*15</f>
        <v>159.96</v>
      </c>
      <c r="R18">
        <f>11.48*0.75</f>
        <v>8.61</v>
      </c>
      <c r="S18" s="5">
        <v>205026</v>
      </c>
      <c r="T18" s="7">
        <f t="shared" si="0"/>
        <v>205019</v>
      </c>
      <c r="U18">
        <f t="shared" si="1"/>
        <v>1281.6891722930732</v>
      </c>
      <c r="V18">
        <f t="shared" si="2"/>
        <v>23811.73054587689</v>
      </c>
    </row>
    <row r="19" spans="1:22" x14ac:dyDescent="0.3">
      <c r="A19" s="2" t="s">
        <v>8</v>
      </c>
      <c r="B19" s="4">
        <v>6</v>
      </c>
      <c r="C19" s="4">
        <v>7</v>
      </c>
      <c r="D19" s="4">
        <v>7</v>
      </c>
      <c r="E19" s="4">
        <v>6</v>
      </c>
      <c r="F19" s="4">
        <v>7</v>
      </c>
      <c r="G19" s="4">
        <v>6</v>
      </c>
      <c r="H19" s="4">
        <v>4</v>
      </c>
      <c r="I19" s="4">
        <v>6</v>
      </c>
      <c r="J19" s="4">
        <v>5</v>
      </c>
      <c r="K19" s="4">
        <v>8</v>
      </c>
      <c r="L19" s="4">
        <v>7</v>
      </c>
      <c r="M19" s="4">
        <v>7</v>
      </c>
      <c r="N19" s="6" t="s">
        <v>1</v>
      </c>
      <c r="O19">
        <v>7</v>
      </c>
      <c r="P19" s="8" t="s">
        <v>26</v>
      </c>
      <c r="Q19" t="s">
        <v>30</v>
      </c>
      <c r="R19" t="s">
        <v>30</v>
      </c>
      <c r="S19" s="4">
        <v>7</v>
      </c>
      <c r="T19" s="7">
        <f t="shared" si="0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2023-11-15T18:27:40Z</dcterms:created>
  <dcterms:modified xsi:type="dcterms:W3CDTF">2023-11-20T16:00:57Z</dcterms:modified>
</cp:coreProperties>
</file>